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336E92DC-4877-4D10-BA24-EFA38FC3D7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_1" sheetId="6" r:id="rId1"/>
    <sheet name="Пропозиція_роботи_послуги" sheetId="7" state="hidden" r:id="rId2"/>
  </sheets>
  <definedNames>
    <definedName name="_xlnm.Print_Area" localSheetId="0">Додаток_1!$A$1:$K$49</definedName>
    <definedName name="_xlnm.Print_Area" localSheetId="1">Пропозиція_роботи_послуги!$A$1:$H$40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6" l="1"/>
  <c r="K29" i="6"/>
  <c r="K30" i="6"/>
  <c r="K31" i="6"/>
  <c r="K27" i="6"/>
  <c r="K32" i="6" s="1"/>
  <c r="K16" i="6"/>
  <c r="K17" i="6"/>
  <c r="K18" i="6"/>
  <c r="K19" i="6"/>
  <c r="K20" i="6"/>
  <c r="K21" i="6"/>
  <c r="K22" i="6"/>
  <c r="K23" i="6"/>
  <c r="K24" i="6"/>
  <c r="K25" i="6" l="1"/>
  <c r="K33" i="6" s="1"/>
  <c r="F16" i="7"/>
  <c r="F23" i="7"/>
  <c r="F22" i="7"/>
  <c r="F21" i="7"/>
  <c r="F20" i="7"/>
  <c r="F19" i="7"/>
  <c r="F18" i="7"/>
  <c r="F17" i="7"/>
  <c r="F15" i="7"/>
  <c r="F14" i="7"/>
  <c r="E2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tc={4F7E907E-7DC7-4EAA-81E9-0FD6D40AC38F}</author>
  </authors>
  <commentList>
    <comment ref="B18" authorId="0" shapeId="0" xr:uid="{4F7E907E-7DC7-4EAA-81E9-0FD6D40AC38F}">
      <text>
        <t xml:space="preserve">[Ланцюжок приміток]
Ваша версія Excel дає змогу прочитати цей ланцюжок приміток, проте будь-які зміни в примітці буде вилучено, якщо відкрити цей файл у новішій версії Excel. Докладні відомості: https://go.microsoft.com/fwlink/?linkid=870924.
Примітка:
    У разі вимоги конкретного Бренду, назви ТМ - написати обгрунтування чому потрібен саме цей бренд? </t>
      </text>
    </comment>
  </commentList>
</comments>
</file>

<file path=xl/sharedStrings.xml><?xml version="1.0" encoding="utf-8"?>
<sst xmlns="http://schemas.openxmlformats.org/spreadsheetml/2006/main" count="120" uniqueCount="83">
  <si>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</si>
  <si>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</si>
  <si>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</si>
  <si>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</si>
  <si>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</si>
  <si>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</si>
  <si>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</si>
  <si>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 п/п</t>
  </si>
  <si>
    <t>Технічні характеристики та опис</t>
  </si>
  <si>
    <t>Кількість</t>
  </si>
  <si>
    <r>
      <t xml:space="preserve">Ціна,  за одиницю,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</si>
  <si>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r>
      <t xml:space="preserve">Вартість, грн., 
</t>
    </r>
    <r>
      <rPr>
        <i/>
        <sz val="1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12"/>
        <color theme="1"/>
        <rFont val="Times New Roman"/>
        <family val="1"/>
        <charset val="204"/>
      </rPr>
      <t xml:space="preserve"> *</t>
    </r>
  </si>
  <si>
    <t>Умови оплати, % передплати /післяплати</t>
  </si>
  <si>
    <t>Запит**</t>
  </si>
  <si>
    <t>Запит</t>
  </si>
  <si>
    <t>Пропозиція</t>
  </si>
  <si>
    <t>Всього вартість пропозиції, грн*</t>
  </si>
  <si>
    <r>
      <t xml:space="preserve"> ** Закупівля відбувається одним лотом //Закупівля здійснюється окремими позиціями/лотами. </t>
    </r>
    <r>
      <rPr>
        <b/>
        <i/>
        <sz val="11"/>
        <color rgb="FFFF0000"/>
        <rFont val="Times New Roman"/>
        <family val="1"/>
        <charset val="204"/>
      </rPr>
      <t>[зазначається в залежності від вимог, зазначених у Заявці на закупівлю]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</si>
  <si>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</si>
  <si>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</si>
  <si>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</si>
  <si>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Подаючи свою пропозицію ми підтверджуємо повну комплектацію та відповідність умовам зазначеним в Запиті. </t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</si>
  <si>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</si>
  <si>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</si>
  <si>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закупівлі</t>
    </r>
    <r>
      <rPr>
        <sz val="11"/>
        <rFont val="Times New Roman"/>
        <family val="1"/>
        <charset val="204"/>
      </rPr>
      <t xml:space="preserve"> </t>
    </r>
    <r>
      <rPr>
        <sz val="11"/>
        <color rgb="FFFF0000"/>
        <rFont val="Times New Roman"/>
        <family val="1"/>
        <charset val="204"/>
      </rPr>
      <t xml:space="preserve">[найменування необхідних  робіт або послуг].  </t>
    </r>
  </si>
  <si>
    <t>Вважається, що Підрядник повністю розуміє обсяг робіт/послуг.
Якщо Підрядник розуміє, що є роботи, які не включені до основного переліку і не можуть бути враховані одиничними розцінками, але необхідні для завершення повного комплексу робіт/послуг, він повинен врахувати ці витрати в наданих в таблиці одиничних розцінках.</t>
  </si>
  <si>
    <r>
      <t>Термін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надання послуг / виконання робіт</t>
    </r>
    <r>
      <rPr>
        <b/>
        <sz val="12"/>
        <color theme="1"/>
        <rFont val="Times New Roman"/>
        <family val="1"/>
        <charset val="204"/>
      </rPr>
      <t>, календарних днів</t>
    </r>
  </si>
  <si>
    <t xml:space="preserve">  * Товариство Червоного Хреста України є громадською неприбутковою організацією і просить надати максимальні знижки на послуги/роботи, вказані у ціновій пропозиції.</t>
  </si>
  <si>
    <r>
      <t xml:space="preserve">Ми погоджуємось, що всі витрати, пов’язані </t>
    </r>
    <r>
      <rPr>
        <sz val="11"/>
        <color rgb="FFFF0000"/>
        <rFont val="Times New Roman"/>
        <family val="1"/>
        <charset val="204"/>
      </rPr>
      <t>з наданням послуг/виконанням робіт</t>
    </r>
    <r>
      <rPr>
        <sz val="11"/>
        <color theme="1"/>
        <rFont val="Times New Roman"/>
        <family val="1"/>
        <charset val="204"/>
      </rPr>
      <t>, здійснюються за рахунок Постачальника та їх вартість включена в цінову пропозицію.</t>
    </r>
  </si>
  <si>
    <r>
      <t>Учасники повинні надсилати цінові пропозиції з підписом і печаткою</t>
    </r>
    <r>
      <rPr>
        <b/>
        <i/>
        <sz val="11"/>
        <color theme="1"/>
        <rFont val="Times New Roman"/>
        <family val="1"/>
        <charset val="204"/>
      </rPr>
      <t xml:space="preserve"> (за наявності)</t>
    </r>
  </si>
  <si>
    <t>Ми погоджуємось зафіксувати цінову пропозицію протягом 90 календарних днів з моменту подачі</t>
  </si>
  <si>
    <r>
      <t>Ми погоджуємося та ознайомлені з умовами типового Договору  ТЧХУ (Додаток №</t>
    </r>
    <r>
      <rPr>
        <sz val="11"/>
        <color rgb="FFFF0000"/>
        <rFont val="Times New Roman"/>
        <family val="1"/>
        <charset val="204"/>
      </rPr>
      <t>_</t>
    </r>
    <r>
      <rPr>
        <sz val="11"/>
        <color theme="1"/>
        <rFont val="Times New Roman"/>
        <family val="1"/>
        <charset val="204"/>
      </rPr>
      <t xml:space="preserve"> до Запиту).</t>
    </r>
  </si>
  <si>
    <t>Додаток №__ до Запиту</t>
  </si>
  <si>
    <t>Учасники повинні надсилати цінові пропозиції з підписом і печаткою.</t>
  </si>
  <si>
    <t>Візуалізація</t>
  </si>
  <si>
    <t>Од.виміру</t>
  </si>
  <si>
    <t>Ми погоджуємось, що всі витрати, пов’язані з доставкою товару, завантажувально-розвантажувальними роботами, монтажем та встановленням на об’єкті, здійснюються за рахунок Постачальника за наданою адресою.</t>
  </si>
  <si>
    <r>
      <t>Ми погоджуємося та ознайомлені з умовами типового Договору  ТЧХУ (Додаток №</t>
    </r>
    <r>
      <rPr>
        <sz val="1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до Запиту).</t>
    </r>
  </si>
  <si>
    <r>
      <t>Умови оплати:  _________________</t>
    </r>
    <r>
      <rPr>
        <b/>
        <sz val="12"/>
        <color rgb="FFFF0000"/>
        <rFont val="Times New Roman"/>
        <family val="1"/>
        <charset val="204"/>
      </rPr>
      <t> </t>
    </r>
    <r>
      <rPr>
        <b/>
        <i/>
        <sz val="12"/>
        <color rgb="FFFF0000"/>
        <rFont val="Times New Roman"/>
        <family val="1"/>
        <charset val="204"/>
      </rPr>
      <t>(прописати)</t>
    </r>
  </si>
  <si>
    <r>
      <t>Термін доставки з дати підписання договору: _________________ </t>
    </r>
    <r>
      <rPr>
        <b/>
        <sz val="12"/>
        <color rgb="FFFF0000"/>
        <rFont val="Times New Roman"/>
        <family val="1"/>
        <charset val="204"/>
      </rPr>
      <t xml:space="preserve">(календарних днів, </t>
    </r>
    <r>
      <rPr>
        <b/>
        <i/>
        <sz val="12"/>
        <color rgb="FFFF0000"/>
        <rFont val="Times New Roman"/>
        <family val="1"/>
        <charset val="204"/>
      </rPr>
      <t>прописати</t>
    </r>
    <r>
      <rPr>
        <b/>
        <sz val="12"/>
        <color rgb="FFFF0000"/>
        <rFont val="Times New Roman"/>
        <family val="1"/>
        <charset val="204"/>
      </rPr>
      <t>)</t>
    </r>
  </si>
  <si>
    <t xml:space="preserve">  *Київська обласна організація  Товариства Червоного Хреста України є громадською неприбутковою організацією і просить надати максимальні знижки на товар, вказаний у ціновій пропозиції.</t>
  </si>
  <si>
    <t>Запит, найменування товару</t>
  </si>
  <si>
    <r>
      <t>(Назва Учасника),</t>
    </r>
    <r>
      <rPr>
        <sz val="11"/>
        <color theme="1"/>
        <rFont val="Times New Roman"/>
        <family val="1"/>
        <charset val="204"/>
      </rPr>
      <t xml:space="preserve"> надає свою пропозицію щодо участі у </t>
    </r>
    <r>
      <rPr>
        <b/>
        <sz val="11"/>
        <color theme="1"/>
        <rFont val="Times New Roman"/>
        <family val="1"/>
        <charset val="204"/>
      </rPr>
      <t>місцевій закупівлі офісного приладдя та канцтоварів для Київської обласної та районних організацій ТЧХУ.</t>
    </r>
  </si>
  <si>
    <t xml:space="preserve"> Параметри та характеристики товару</t>
  </si>
  <si>
    <t>Додаток №2 до Запиту</t>
  </si>
  <si>
    <t>Пропозиція, найменування товару</t>
  </si>
  <si>
    <t>Параметри та характеристики товару</t>
  </si>
  <si>
    <t>Пропозиція постачальника</t>
  </si>
  <si>
    <t>Пелюшки Holder Bed Sheet 60x90 см 30 шт (АБО ЕКВІВАЛЕНТ)</t>
  </si>
  <si>
    <t>Урологічні прокладки Tena Lady Maxi Night, 12 шт (АБО ЕКВІВАЛЕНТ)</t>
  </si>
  <si>
    <t>Урологічні прокладки Tena Lady Slim Normal, 24 шт (АБО ЕКВІВАЛЕНТ)</t>
  </si>
  <si>
    <t>Урологічні прокладки (вкладиші) для чоловіків Tena Men Active Fit Level 3, 16 шт (АБО ЕКВІВАЛЕНТ)</t>
  </si>
  <si>
    <t xml:space="preserve">Підгузники для дорослих Dr Comfort Medium 85-125 см 30 шт (АБО ЕКВІВАЛЕНТ) </t>
  </si>
  <si>
    <t>Підгузники для дорослих Dr Comfort Extra Large 120-170 см 30 шт (АБО ЕКВІВАЛЕНТ)</t>
  </si>
  <si>
    <t>Підгузки для дорослих Dr.Comfort L 30 шт.(АБО ЕКВІВАЛЕНТ)</t>
  </si>
  <si>
    <t>Клейонка Київгума підкладна гумовотканинна вид А, в індивідуальній упаковці, 1,5 м</t>
  </si>
  <si>
    <t>Серветки вологі Superfresh Антибактеріальні, з клапаном, 120 шт</t>
  </si>
  <si>
    <t>ЛОТ № 1</t>
  </si>
  <si>
    <t>Розмір 60х90 см
Кількість в упаковці, шт. 30
Тип - Одноразові</t>
  </si>
  <si>
    <t>Упаковка 12 шт, довжина 39 см, 8 капель, поглинання 900 мл.</t>
  </si>
  <si>
    <t>Упаковка 24 шт, довжина 27,5 см, 4 капель, поглинання 300 мл.</t>
  </si>
  <si>
    <t>Розмір підгузків: M
Кількість в упаковці: 30 шт
Тип підгузків: Одноразові
Особливості: З індикатором вологості</t>
  </si>
  <si>
    <t>Розмір підгузків: XL
Кількість в упаковці: 30 шт
Тип підгузків: Одноразові
Особливості: З індикатором вологості</t>
  </si>
  <si>
    <t>Розмір
1,5 м х 0,85 м
Матеріал виготовлення
гумовотканинний</t>
  </si>
  <si>
    <t>Розмір підгузків: L
Кількість в упаковці: 30 шт
Тип підгузків: Одноразові</t>
  </si>
  <si>
    <t>Особливість - без спирту, антибактеріальні (антисептичні) Вид упаковки з клапаном</t>
  </si>
  <si>
    <t>уп.</t>
  </si>
  <si>
    <t>ЛОТ № 2</t>
  </si>
  <si>
    <t>Рукавички Фрекен БОК гумові універсальні L</t>
  </si>
  <si>
    <t>Розмір L Особливості Універсальні Кількість в упаковці 1 пара Матеріал Гума</t>
  </si>
  <si>
    <t>Рукавички нітрилові Mercator Nitrylex L 100 шт</t>
  </si>
  <si>
    <t>Вид: рукавички медичні Призначення: оглядові одноразові Матеріал: ніьрилові Стерильність: нестерильні Розмір: L Кількість в упаковці: 100 шт.</t>
  </si>
  <si>
    <t>Маски медичні з петлями для вух Medicom Mask Economy тришарові</t>
  </si>
  <si>
    <t>Стерильність: нестерильні Розмір: універсальні Кількість у упаковці: 50 шт.</t>
  </si>
  <si>
    <t>Фартух прогумований Reis 75x110см FPCV зелений One Size</t>
  </si>
  <si>
    <t>Розмір One Size Колір Зелений Властивості Вологозахист Захист від загальновиробничих забруднень Захист від механічних впливів Матеріал Полівінілхлорид (ПВХ)</t>
  </si>
  <si>
    <t>Антисептик спрей для дезінфекції рук, тіла та поверхонь Touch Protect 250 мл</t>
  </si>
  <si>
    <t>Формат Спрей Особливості Без запаху Зі спиртом Об'єм 250 мл</t>
  </si>
  <si>
    <t>шт.</t>
  </si>
  <si>
    <t xml:space="preserve">Допускаються будь-які аналоги з технічними та функціональними характеристиками не гірше наведених.
Учаснику необхідно вказати модель (торгову марку), виробника та детально зазначати технічні характеристики продукції  у відповідності до параметрів та вимог технічного опису даної таблиці (у разі пропозиції аналогу) та обов’язково надати фото.
Допускається незначна відмінність в технічній характеристиці товарів (не більше 10 % від загалього переліку товарів).
Будь – яке посилання на конкретні торговельну марку чи фірму, патент, конструкцію або тип предмета закупівлі, джерело його походження або виробника в даній документації  застосовується із виразом «або еквівалент».
Вартість доставки товару мають бути враховані у вартість товару. </t>
  </si>
  <si>
    <t xml:space="preserve"> ** Закупівля здійснюється двома лотами.</t>
  </si>
  <si>
    <t>Всього по лоту № 1:</t>
  </si>
  <si>
    <t>Всього по лоту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</si>
</sst>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color rgb="FF221F1F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4" fontId="1" fillId="0" borderId="0" xfId="0" applyNumberFormat="1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vertical="center" wrapText="1"/>
    </xf>
    <xf numFmtId="0" fontId="2" fillId="0" borderId="0" xfId="0" applyFont="1"/>
    <xf numFmtId="0" fontId="14" fillId="2" borderId="12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left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4" fontId="3" fillId="3" borderId="32" xfId="0" applyNumberFormat="1" applyFont="1" applyFill="1" applyBorder="1" applyAlignment="1">
      <alignment vertical="center" wrapText="1"/>
    </xf>
    <xf numFmtId="4" fontId="3" fillId="3" borderId="33" xfId="0" applyNumberFormat="1" applyFont="1" applyFill="1" applyBorder="1" applyAlignment="1">
      <alignment vertical="center" wrapText="1"/>
    </xf>
    <xf numFmtId="4" fontId="13" fillId="0" borderId="35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1" fontId="13" fillId="0" borderId="23" xfId="0" applyNumberFormat="1" applyFont="1" applyBorder="1" applyAlignment="1">
      <alignment horizontal="center" vertical="center" wrapText="1"/>
    </xf>
    <xf numFmtId="1" fontId="13" fillId="0" borderId="40" xfId="0" applyNumberFormat="1" applyFont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42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6" fillId="0" borderId="34" xfId="0" applyFont="1" applyBorder="1" applyAlignment="1">
      <alignment vertical="center"/>
    </xf>
    <xf numFmtId="0" fontId="21" fillId="0" borderId="34" xfId="0" applyFont="1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13" fillId="0" borderId="51" xfId="0" applyFont="1" applyBorder="1" applyAlignment="1">
      <alignment horizontal="center" vertical="center" wrapText="1"/>
    </xf>
    <xf numFmtId="0" fontId="13" fillId="3" borderId="51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4" fontId="13" fillId="0" borderId="41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 wrapText="1"/>
    </xf>
    <xf numFmtId="4" fontId="13" fillId="3" borderId="58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4" borderId="0" xfId="0" applyFont="1" applyFill="1"/>
    <xf numFmtId="0" fontId="24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3" fillId="0" borderId="4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4" fontId="13" fillId="0" borderId="62" xfId="0" applyNumberFormat="1" applyFont="1" applyBorder="1" applyAlignment="1">
      <alignment horizontal="center" vertical="center" wrapText="1"/>
    </xf>
    <xf numFmtId="4" fontId="3" fillId="0" borderId="41" xfId="0" applyNumberFormat="1" applyFont="1" applyBorder="1" applyAlignment="1">
      <alignment horizontal="center" vertical="center" wrapText="1"/>
    </xf>
    <xf numFmtId="0" fontId="9" fillId="6" borderId="41" xfId="0" applyFont="1" applyFill="1" applyBorder="1" applyAlignment="1">
      <alignment horizontal="left" vertical="center" wrapText="1"/>
    </xf>
    <xf numFmtId="0" fontId="25" fillId="0" borderId="41" xfId="0" applyFont="1" applyBorder="1" applyAlignment="1">
      <alignment horizontal="left" vertical="center" wrapText="1"/>
    </xf>
    <xf numFmtId="0" fontId="13" fillId="0" borderId="63" xfId="0" applyFont="1" applyBorder="1" applyAlignment="1">
      <alignment horizontal="center" vertical="center" wrapText="1"/>
    </xf>
    <xf numFmtId="4" fontId="3" fillId="0" borderId="53" xfId="0" applyNumberFormat="1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5" fillId="0" borderId="62" xfId="0" applyFont="1" applyBorder="1" applyAlignment="1">
      <alignment horizontal="left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25" fillId="0" borderId="59" xfId="0" applyFont="1" applyBorder="1" applyAlignment="1">
      <alignment horizontal="left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3" borderId="66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6" fillId="0" borderId="41" xfId="0" applyFont="1" applyBorder="1" applyAlignment="1">
      <alignment horizontal="center" vertical="top" wrapText="1"/>
    </xf>
    <xf numFmtId="0" fontId="6" fillId="0" borderId="41" xfId="0" applyFont="1" applyBorder="1" applyAlignment="1">
      <alignment horizontal="center" vertical="center" wrapText="1"/>
    </xf>
    <xf numFmtId="4" fontId="3" fillId="0" borderId="44" xfId="0" applyNumberFormat="1" applyFont="1" applyBorder="1" applyAlignment="1">
      <alignment horizontal="center" vertical="center" wrapText="1"/>
    </xf>
    <xf numFmtId="4" fontId="3" fillId="0" borderId="45" xfId="0" applyNumberFormat="1" applyFont="1" applyBorder="1" applyAlignment="1">
      <alignment horizontal="center" vertical="center" wrapText="1"/>
    </xf>
    <xf numFmtId="4" fontId="3" fillId="0" borderId="52" xfId="0" applyNumberFormat="1" applyFont="1" applyBorder="1" applyAlignment="1">
      <alignment horizontal="center" vertical="center" wrapText="1"/>
    </xf>
    <xf numFmtId="4" fontId="3" fillId="0" borderId="48" xfId="0" applyNumberFormat="1" applyFont="1" applyBorder="1" applyAlignment="1">
      <alignment horizontal="center" vertical="center" wrapText="1"/>
    </xf>
    <xf numFmtId="4" fontId="3" fillId="0" borderId="49" xfId="0" applyNumberFormat="1" applyFont="1" applyBorder="1" applyAlignment="1">
      <alignment horizontal="center" vertical="center" wrapText="1"/>
    </xf>
    <xf numFmtId="4" fontId="3" fillId="0" borderId="53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7" borderId="41" xfId="0" applyFont="1" applyFill="1" applyBorder="1" applyAlignment="1">
      <alignment horizontal="center" vertical="center" wrapText="1"/>
    </xf>
    <xf numFmtId="4" fontId="13" fillId="0" borderId="8" xfId="0" applyNumberFormat="1" applyFont="1" applyBorder="1" applyAlignment="1">
      <alignment horizontal="right" vertical="center" wrapText="1"/>
    </xf>
    <xf numFmtId="4" fontId="13" fillId="0" borderId="9" xfId="0" applyNumberFormat="1" applyFont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 wrapText="1"/>
    </xf>
    <xf numFmtId="0" fontId="3" fillId="0" borderId="4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3" borderId="56" xfId="0" applyFont="1" applyFill="1" applyBorder="1" applyAlignment="1">
      <alignment horizontal="right" vertical="center"/>
    </xf>
    <xf numFmtId="0" fontId="3" fillId="3" borderId="43" xfId="0" applyFont="1" applyFill="1" applyBorder="1" applyAlignment="1">
      <alignment horizontal="right" vertical="center"/>
    </xf>
    <xf numFmtId="0" fontId="3" fillId="3" borderId="57" xfId="0" applyFont="1" applyFill="1" applyBorder="1" applyAlignment="1">
      <alignment horizontal="right" vertical="center"/>
    </xf>
    <xf numFmtId="4" fontId="13" fillId="0" borderId="8" xfId="0" applyNumberFormat="1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4" fontId="13" fillId="0" borderId="10" xfId="0" applyNumberFormat="1" applyFont="1" applyBorder="1" applyAlignment="1">
      <alignment horizontal="center" vertical="center" wrapText="1"/>
    </xf>
    <xf numFmtId="0" fontId="6" fillId="0" borderId="41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43" xfId="0" applyNumberFormat="1" applyFont="1" applyBorder="1" applyAlignment="1">
      <alignment horizontal="center" vertical="center" wrapText="1"/>
    </xf>
    <xf numFmtId="4" fontId="3" fillId="0" borderId="46" xfId="0" applyNumberFormat="1" applyFont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right" vertical="center"/>
    </xf>
    <xf numFmtId="0" fontId="3" fillId="3" borderId="29" xfId="0" applyFont="1" applyFill="1" applyBorder="1" applyAlignment="1">
      <alignment horizontal="right" vertical="center"/>
    </xf>
    <xf numFmtId="0" fontId="3" fillId="3" borderId="30" xfId="0" applyFont="1" applyFill="1" applyBorder="1" applyAlignment="1">
      <alignment horizontal="right" vertical="center"/>
    </xf>
    <xf numFmtId="4" fontId="13" fillId="3" borderId="31" xfId="0" applyNumberFormat="1" applyFont="1" applyFill="1" applyBorder="1" applyAlignment="1">
      <alignment horizontal="center" vertical="center" wrapText="1"/>
    </xf>
    <xf numFmtId="4" fontId="13" fillId="3" borderId="30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312420</xdr:colOff>
      <xdr:row>15</xdr:row>
      <xdr:rowOff>106680</xdr:rowOff>
    </xdr:from>
    <xdr:to>
      <xdr:col>3</xdr:col>
      <xdr:colOff>1080866</xdr:colOff>
      <xdr:row>15</xdr:row>
      <xdr:rowOff>690785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0CAB9A6-B64A-48EF-ADCB-07C033909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31180" y="6423660"/>
          <a:ext cx="768446" cy="584105"/>
        </a:xfrm>
        <a:prstGeom prst="rect">
          <a:avLst/>
        </a:prstGeom>
      </xdr:spPr>
    </xdr:pic>
    <xdr:clientData/>
  </xdr:twoCellAnchor>
  <xdr:twoCellAnchor editAs="oneCell">
    <xdr:from>
      <xdr:col>3</xdr:col>
      <xdr:colOff>388620</xdr:colOff>
      <xdr:row>16</xdr:row>
      <xdr:rowOff>60960</xdr:rowOff>
    </xdr:from>
    <xdr:to>
      <xdr:col>3</xdr:col>
      <xdr:colOff>914400</xdr:colOff>
      <xdr:row>16</xdr:row>
      <xdr:rowOff>586740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5F8917C-5E20-4FE4-B8E3-0E88C4F36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07380" y="7117080"/>
          <a:ext cx="525780" cy="525780"/>
        </a:xfrm>
        <a:prstGeom prst="rect">
          <a:avLst/>
        </a:prstGeom>
      </xdr:spPr>
    </xdr:pic>
    <xdr:clientData/>
  </xdr:twoCellAnchor>
  <xdr:twoCellAnchor editAs="oneCell">
    <xdr:from>
      <xdr:col>3</xdr:col>
      <xdr:colOff>509343</xdr:colOff>
      <xdr:row>17</xdr:row>
      <xdr:rowOff>38101</xdr:rowOff>
    </xdr:from>
    <xdr:to>
      <xdr:col>3</xdr:col>
      <xdr:colOff>998193</xdr:colOff>
      <xdr:row>17</xdr:row>
      <xdr:rowOff>525780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E6EE6046-CCEB-4CA7-A19C-A6C4F9FD58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8103" y="7764781"/>
          <a:ext cx="488850" cy="487679"/>
        </a:xfrm>
        <a:prstGeom prst="rect">
          <a:avLst/>
        </a:prstGeom>
      </xdr:spPr>
    </xdr:pic>
    <xdr:clientData/>
  </xdr:twoCellAnchor>
  <xdr:oneCellAnchor>
    <xdr:from>
      <xdr:col>3</xdr:col>
      <xdr:colOff>518160</xdr:colOff>
      <xdr:row>18</xdr:row>
      <xdr:rowOff>38100</xdr:rowOff>
    </xdr:from>
    <xdr:ext cx="647699" cy="762396"/>
    <xdr:pic>
      <xdr:nvPicPr>
        <xdr:cNvPr id="6" name="Рисунок 5">
          <a:extLst>
            <a:ext uri="{FF2B5EF4-FFF2-40B4-BE49-F238E27FC236}">
              <a16:creationId xmlns:a16="http://schemas.microsoft.com/office/drawing/2014/main" id="{B501AD43-0622-4448-800B-14CD41D983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280" t="3621" r="8410" b="8085"/>
        <a:stretch/>
      </xdr:blipFill>
      <xdr:spPr>
        <a:xfrm>
          <a:off x="5836920" y="8389620"/>
          <a:ext cx="647699" cy="762396"/>
        </a:xfrm>
        <a:prstGeom prst="rect">
          <a:avLst/>
        </a:prstGeom>
      </xdr:spPr>
    </xdr:pic>
    <xdr:clientData/>
  </xdr:oneCellAnchor>
  <xdr:twoCellAnchor editAs="oneCell">
    <xdr:from>
      <xdr:col>3</xdr:col>
      <xdr:colOff>182880</xdr:colOff>
      <xdr:row>19</xdr:row>
      <xdr:rowOff>94974</xdr:rowOff>
    </xdr:from>
    <xdr:to>
      <xdr:col>3</xdr:col>
      <xdr:colOff>1310668</xdr:colOff>
      <xdr:row>19</xdr:row>
      <xdr:rowOff>920406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F58BD1D9-07A3-4B19-B7E4-DD5246E34B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1640" y="9307554"/>
          <a:ext cx="1127788" cy="825432"/>
        </a:xfrm>
        <a:prstGeom prst="rect">
          <a:avLst/>
        </a:prstGeom>
      </xdr:spPr>
    </xdr:pic>
    <xdr:clientData/>
  </xdr:twoCellAnchor>
  <xdr:twoCellAnchor editAs="oneCell">
    <xdr:from>
      <xdr:col>3</xdr:col>
      <xdr:colOff>231157</xdr:colOff>
      <xdr:row>20</xdr:row>
      <xdr:rowOff>121920</xdr:rowOff>
    </xdr:from>
    <xdr:to>
      <xdr:col>3</xdr:col>
      <xdr:colOff>1239519</xdr:colOff>
      <xdr:row>20</xdr:row>
      <xdr:rowOff>870797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4E3D2F86-69F5-43E4-A2EC-F5E018B85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9917" y="10325100"/>
          <a:ext cx="1008362" cy="748877"/>
        </a:xfrm>
        <a:prstGeom prst="rect">
          <a:avLst/>
        </a:prstGeom>
      </xdr:spPr>
    </xdr:pic>
    <xdr:clientData/>
  </xdr:twoCellAnchor>
  <xdr:twoCellAnchor editAs="oneCell">
    <xdr:from>
      <xdr:col>3</xdr:col>
      <xdr:colOff>221280</xdr:colOff>
      <xdr:row>21</xdr:row>
      <xdr:rowOff>0</xdr:rowOff>
    </xdr:from>
    <xdr:to>
      <xdr:col>3</xdr:col>
      <xdr:colOff>1198861</xdr:colOff>
      <xdr:row>22</xdr:row>
      <xdr:rowOff>2117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852721D7-D548-4FFC-841D-428CDF80B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40040" y="11087100"/>
          <a:ext cx="977581" cy="726017"/>
        </a:xfrm>
        <a:prstGeom prst="rect">
          <a:avLst/>
        </a:prstGeom>
      </xdr:spPr>
    </xdr:pic>
    <xdr:clientData/>
  </xdr:twoCellAnchor>
  <xdr:twoCellAnchor editAs="oneCell">
    <xdr:from>
      <xdr:col>3</xdr:col>
      <xdr:colOff>411480</xdr:colOff>
      <xdr:row>22</xdr:row>
      <xdr:rowOff>53341</xdr:rowOff>
    </xdr:from>
    <xdr:to>
      <xdr:col>3</xdr:col>
      <xdr:colOff>972820</xdr:colOff>
      <xdr:row>22</xdr:row>
      <xdr:rowOff>746761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C14FA777-7100-4DC8-91DD-0AB4C1886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0240" y="11864341"/>
          <a:ext cx="561340" cy="693420"/>
        </a:xfrm>
        <a:prstGeom prst="rect">
          <a:avLst/>
        </a:prstGeom>
      </xdr:spPr>
    </xdr:pic>
    <xdr:clientData/>
  </xdr:twoCellAnchor>
  <xdr:twoCellAnchor editAs="oneCell">
    <xdr:from>
      <xdr:col>3</xdr:col>
      <xdr:colOff>274547</xdr:colOff>
      <xdr:row>23</xdr:row>
      <xdr:rowOff>106680</xdr:rowOff>
    </xdr:from>
    <xdr:to>
      <xdr:col>3</xdr:col>
      <xdr:colOff>1211937</xdr:colOff>
      <xdr:row>23</xdr:row>
      <xdr:rowOff>632660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1781CF22-E771-4361-9D14-5AD712F81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93307" y="12672060"/>
          <a:ext cx="937390" cy="525980"/>
        </a:xfrm>
        <a:prstGeom prst="rect">
          <a:avLst/>
        </a:prstGeom>
      </xdr:spPr>
    </xdr:pic>
    <xdr:clientData/>
  </xdr:twoCellAnchor>
  <xdr:twoCellAnchor editAs="oneCell">
    <xdr:from>
      <xdr:col>3</xdr:col>
      <xdr:colOff>571629</xdr:colOff>
      <xdr:row>26</xdr:row>
      <xdr:rowOff>79269</xdr:rowOff>
    </xdr:from>
    <xdr:to>
      <xdr:col>3</xdr:col>
      <xdr:colOff>952500</xdr:colOff>
      <xdr:row>26</xdr:row>
      <xdr:rowOff>662941</xdr:rowOff>
    </xdr:to>
    <xdr:pic>
      <xdr:nvPicPr>
        <xdr:cNvPr id="64" name="Рисунок 63">
          <a:extLst>
            <a:ext uri="{FF2B5EF4-FFF2-40B4-BE49-F238E27FC236}">
              <a16:creationId xmlns:a16="http://schemas.microsoft.com/office/drawing/2014/main" id="{EEA6C457-97D8-4023-A516-DE41DB849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0389" y="14237229"/>
          <a:ext cx="380871" cy="583672"/>
        </a:xfrm>
        <a:prstGeom prst="rect">
          <a:avLst/>
        </a:prstGeom>
      </xdr:spPr>
    </xdr:pic>
    <xdr:clientData/>
  </xdr:twoCellAnchor>
  <xdr:twoCellAnchor editAs="oneCell">
    <xdr:from>
      <xdr:col>3</xdr:col>
      <xdr:colOff>287020</xdr:colOff>
      <xdr:row>27</xdr:row>
      <xdr:rowOff>184298</xdr:rowOff>
    </xdr:from>
    <xdr:to>
      <xdr:col>3</xdr:col>
      <xdr:colOff>1272540</xdr:colOff>
      <xdr:row>27</xdr:row>
      <xdr:rowOff>803113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id="{60457E26-743A-4EDC-8790-3A5A1528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605780" y="15294758"/>
          <a:ext cx="985520" cy="618815"/>
        </a:xfrm>
        <a:prstGeom prst="rect">
          <a:avLst/>
        </a:prstGeom>
      </xdr:spPr>
    </xdr:pic>
    <xdr:clientData/>
  </xdr:twoCellAnchor>
  <xdr:twoCellAnchor editAs="oneCell">
    <xdr:from>
      <xdr:col>3</xdr:col>
      <xdr:colOff>445287</xdr:colOff>
      <xdr:row>28</xdr:row>
      <xdr:rowOff>91440</xdr:rowOff>
    </xdr:from>
    <xdr:to>
      <xdr:col>3</xdr:col>
      <xdr:colOff>1198172</xdr:colOff>
      <xdr:row>28</xdr:row>
      <xdr:rowOff>757248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id="{6AFDD460-C01C-4DA1-9891-F6F519F8D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4047" y="16322040"/>
          <a:ext cx="752885" cy="665808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29</xdr:row>
      <xdr:rowOff>53340</xdr:rowOff>
    </xdr:from>
    <xdr:to>
      <xdr:col>3</xdr:col>
      <xdr:colOff>1079500</xdr:colOff>
      <xdr:row>29</xdr:row>
      <xdr:rowOff>1207567</xdr:rowOff>
    </xdr:to>
    <xdr:pic>
      <xdr:nvPicPr>
        <xdr:cNvPr id="67" name="Рисунок 66">
          <a:extLst>
            <a:ext uri="{FF2B5EF4-FFF2-40B4-BE49-F238E27FC236}">
              <a16:creationId xmlns:a16="http://schemas.microsoft.com/office/drawing/2014/main" id="{CF217ED8-1B70-4083-A6A0-51CDFC3FB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1660" y="17106900"/>
          <a:ext cx="736600" cy="1154227"/>
        </a:xfrm>
        <a:prstGeom prst="rect">
          <a:avLst/>
        </a:prstGeom>
      </xdr:spPr>
    </xdr:pic>
    <xdr:clientData/>
  </xdr:twoCellAnchor>
  <xdr:twoCellAnchor editAs="oneCell">
    <xdr:from>
      <xdr:col>3</xdr:col>
      <xdr:colOff>685799</xdr:colOff>
      <xdr:row>30</xdr:row>
      <xdr:rowOff>132999</xdr:rowOff>
    </xdr:from>
    <xdr:to>
      <xdr:col>3</xdr:col>
      <xdr:colOff>1005838</xdr:colOff>
      <xdr:row>30</xdr:row>
      <xdr:rowOff>746761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id="{2DE63094-8743-4679-8B3F-C86506382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4559" y="18527679"/>
          <a:ext cx="320039" cy="613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8" dT="2024-09-19T13:27:50.59" personId="{00000000-0000-0000-0000-000000000000}" id="{4F7E907E-7DC7-4EAA-81E9-0FD6D40AC38F}">
    <text xml:space="preserve">У разі вимоги конкретного Бренду, назви ТМ - написати обгрунтування чому потрібен саме цей бренд?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dimension ref="A1:IY87"/>
  <sheetViews>
    <sheetView showGridLines="0" tabSelected="1" view="pageBreakPreview" zoomScaleNormal="80" zoomScaleSheetLayoutView="100" workbookViewId="0">
      <selection activeCell="A26" sqref="A26"/>
    </sheetView>
  </sheetViews>
  <sheetFormatPr defaultColWidth="9.109375" defaultRowHeight="21" x14ac:dyDescent="0.4"/>
  <cols>
    <col min="1" max="1" width="7.21875" style="2" customWidth="1"/>
    <col min="2" max="2" width="46" style="1" customWidth="1"/>
    <col min="3" max="3" width="24.33203125" style="1" customWidth="1"/>
    <col min="4" max="4" width="22.33203125" style="1" customWidth="1"/>
    <col min="5" max="5" width="27.33203125" style="1" customWidth="1"/>
    <col min="6" max="6" width="24.88671875" style="1" customWidth="1"/>
    <col min="7" max="7" width="27.21875" style="1" customWidth="1"/>
    <col min="8" max="8" width="10" style="5" customWidth="1"/>
    <col min="9" max="9" width="8.33203125" style="5" customWidth="1"/>
    <col min="10" max="10" width="11.33203125" style="1" customWidth="1"/>
    <col min="11" max="11" width="13.88671875" style="1" customWidth="1"/>
    <col min="12" max="16384" width="9.109375" style="1"/>
  </cols>
  <sheetData>
    <row r="1" spans="1:12" x14ac:dyDescent="0.4">
      <c r="J1" s="78" t="s">
        <v>44</v>
      </c>
      <c r="K1" s="78"/>
    </row>
    <row r="2" spans="1:12" x14ac:dyDescent="0.4">
      <c r="B2" s="82" t="s">
        <v>0</v>
      </c>
      <c r="C2" s="82"/>
      <c r="D2" s="82"/>
      <c r="E2" s="82"/>
      <c r="F2" s="82"/>
      <c r="G2" s="82"/>
      <c r="H2" s="82"/>
      <c r="I2" s="82"/>
      <c r="J2" s="82"/>
      <c r="K2" s="82"/>
    </row>
    <row r="4" spans="1:12" ht="29.25" customHeight="1" x14ac:dyDescent="0.4">
      <c r="A4" s="100" t="s">
        <v>42</v>
      </c>
      <c r="B4" s="100"/>
      <c r="C4" s="100"/>
      <c r="D4" s="100"/>
      <c r="E4" s="100"/>
      <c r="F4" s="100"/>
      <c r="G4" s="100"/>
      <c r="H4" s="100"/>
      <c r="I4" s="100"/>
      <c r="J4" s="100"/>
      <c r="K4" s="16"/>
    </row>
    <row r="5" spans="1:12" ht="20.25" customHeight="1" x14ac:dyDescent="0.4">
      <c r="A5" s="101" t="s">
        <v>1</v>
      </c>
      <c r="B5" s="102"/>
      <c r="C5" s="103"/>
      <c r="D5" s="56"/>
      <c r="E5" s="83" t="s">
        <v>2</v>
      </c>
      <c r="F5" s="83"/>
      <c r="G5" s="83"/>
      <c r="H5" s="83"/>
      <c r="I5" s="83"/>
      <c r="J5" s="83"/>
      <c r="K5" s="83"/>
      <c r="L5" s="39"/>
    </row>
    <row r="6" spans="1:12" ht="20.25" customHeight="1" x14ac:dyDescent="0.4">
      <c r="A6" s="104"/>
      <c r="B6" s="105"/>
      <c r="C6" s="106"/>
      <c r="D6" s="57"/>
      <c r="E6" s="83" t="s">
        <v>3</v>
      </c>
      <c r="F6" s="83"/>
      <c r="G6" s="83"/>
      <c r="H6" s="83"/>
      <c r="I6" s="83"/>
      <c r="J6" s="83"/>
      <c r="K6" s="83"/>
      <c r="L6" s="39"/>
    </row>
    <row r="7" spans="1:12" ht="29.4" customHeight="1" x14ac:dyDescent="0.4">
      <c r="A7" s="107"/>
      <c r="B7" s="108"/>
      <c r="C7" s="109"/>
      <c r="D7" s="58"/>
      <c r="E7" s="83" t="s">
        <v>4</v>
      </c>
      <c r="F7" s="83"/>
      <c r="G7" s="83"/>
      <c r="H7" s="83"/>
      <c r="I7" s="83"/>
      <c r="J7" s="83"/>
      <c r="K7" s="83"/>
      <c r="L7" s="39"/>
    </row>
    <row r="8" spans="1:12" ht="49.95" customHeight="1" x14ac:dyDescent="0.4">
      <c r="A8" s="110" t="s">
        <v>5</v>
      </c>
      <c r="B8" s="111"/>
      <c r="C8" s="112"/>
      <c r="D8" s="59"/>
      <c r="E8" s="84" t="s">
        <v>6</v>
      </c>
      <c r="F8" s="84"/>
      <c r="G8" s="84"/>
      <c r="H8" s="84"/>
      <c r="I8" s="84"/>
      <c r="J8" s="84"/>
      <c r="K8" s="84"/>
      <c r="L8" s="40"/>
    </row>
    <row r="9" spans="1:12" ht="25.2" customHeight="1" x14ac:dyDescent="0.4"/>
    <row r="10" spans="1:12" ht="118.2" customHeight="1" thickBot="1" x14ac:dyDescent="0.45">
      <c r="A10" s="113" t="s">
        <v>79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</row>
    <row r="11" spans="1:12" ht="20.25" customHeight="1" x14ac:dyDescent="0.4">
      <c r="A11" s="79" t="s">
        <v>7</v>
      </c>
      <c r="B11" s="91" t="s">
        <v>8</v>
      </c>
      <c r="C11" s="92"/>
      <c r="D11" s="92"/>
      <c r="E11" s="92"/>
      <c r="F11" s="92"/>
      <c r="G11" s="93"/>
      <c r="H11" s="115" t="s">
        <v>35</v>
      </c>
      <c r="I11" s="118" t="s">
        <v>9</v>
      </c>
      <c r="J11" s="85" t="s">
        <v>10</v>
      </c>
      <c r="K11" s="88" t="s">
        <v>11</v>
      </c>
    </row>
    <row r="12" spans="1:12" x14ac:dyDescent="0.4">
      <c r="A12" s="80"/>
      <c r="B12" s="94"/>
      <c r="C12" s="95"/>
      <c r="D12" s="95"/>
      <c r="E12" s="95"/>
      <c r="F12" s="95"/>
      <c r="G12" s="96"/>
      <c r="H12" s="116"/>
      <c r="I12" s="119"/>
      <c r="J12" s="86"/>
      <c r="K12" s="89"/>
    </row>
    <row r="13" spans="1:12" s="3" customFormat="1" ht="29.4" customHeight="1" thickBot="1" x14ac:dyDescent="0.45">
      <c r="A13" s="80"/>
      <c r="B13" s="97" t="s">
        <v>14</v>
      </c>
      <c r="C13" s="98"/>
      <c r="D13" s="99"/>
      <c r="E13" s="121" t="s">
        <v>47</v>
      </c>
      <c r="F13" s="98"/>
      <c r="G13" s="122"/>
      <c r="H13" s="116"/>
      <c r="I13" s="119"/>
      <c r="J13" s="86"/>
      <c r="K13" s="89"/>
    </row>
    <row r="14" spans="1:12" s="4" customFormat="1" ht="55.8" customHeight="1" x14ac:dyDescent="0.4">
      <c r="A14" s="81"/>
      <c r="B14" s="61" t="s">
        <v>41</v>
      </c>
      <c r="C14" s="45" t="s">
        <v>43</v>
      </c>
      <c r="D14" s="45" t="s">
        <v>34</v>
      </c>
      <c r="E14" s="61" t="s">
        <v>45</v>
      </c>
      <c r="F14" s="47" t="s">
        <v>46</v>
      </c>
      <c r="G14" s="45" t="s">
        <v>34</v>
      </c>
      <c r="H14" s="117"/>
      <c r="I14" s="120"/>
      <c r="J14" s="87"/>
      <c r="K14" s="90"/>
    </row>
    <row r="15" spans="1:12" s="4" customFormat="1" ht="31.8" customHeight="1" x14ac:dyDescent="0.4">
      <c r="A15" s="123" t="s">
        <v>57</v>
      </c>
      <c r="B15" s="123"/>
      <c r="C15" s="123"/>
      <c r="D15" s="123"/>
      <c r="E15" s="123"/>
      <c r="F15" s="123"/>
      <c r="G15" s="123"/>
      <c r="H15" s="123"/>
      <c r="I15" s="60"/>
      <c r="J15" s="69"/>
      <c r="K15" s="68"/>
    </row>
    <row r="16" spans="1:12" s="4" customFormat="1" ht="58.2" customHeight="1" thickBot="1" x14ac:dyDescent="0.45">
      <c r="A16" s="70">
        <v>1</v>
      </c>
      <c r="B16" s="71" t="s">
        <v>48</v>
      </c>
      <c r="C16" s="71" t="s">
        <v>58</v>
      </c>
      <c r="D16" s="67"/>
      <c r="E16" s="72"/>
      <c r="F16" s="73"/>
      <c r="G16" s="73"/>
      <c r="H16" s="63" t="s">
        <v>66</v>
      </c>
      <c r="I16" s="55">
        <v>400</v>
      </c>
      <c r="J16" s="64"/>
      <c r="K16" s="49">
        <f t="shared" ref="K16:K24" si="0">I16*J16</f>
        <v>0</v>
      </c>
    </row>
    <row r="17" spans="1:11" s="4" customFormat="1" ht="52.8" customHeight="1" thickBot="1" x14ac:dyDescent="0.45">
      <c r="A17" s="60">
        <v>2</v>
      </c>
      <c r="B17" s="66" t="s">
        <v>49</v>
      </c>
      <c r="C17" s="66" t="s">
        <v>59</v>
      </c>
      <c r="D17" s="62"/>
      <c r="E17" s="46"/>
      <c r="F17" s="47"/>
      <c r="G17" s="47"/>
      <c r="H17" s="63" t="s">
        <v>66</v>
      </c>
      <c r="I17" s="55">
        <v>1000</v>
      </c>
      <c r="J17" s="64"/>
      <c r="K17" s="49">
        <f t="shared" si="0"/>
        <v>0</v>
      </c>
    </row>
    <row r="18" spans="1:11" s="4" customFormat="1" ht="49.2" customHeight="1" thickBot="1" x14ac:dyDescent="0.45">
      <c r="A18" s="60">
        <v>3</v>
      </c>
      <c r="B18" s="66" t="s">
        <v>50</v>
      </c>
      <c r="C18" s="66" t="s">
        <v>60</v>
      </c>
      <c r="D18"/>
      <c r="E18" s="46"/>
      <c r="F18" s="47"/>
      <c r="G18" s="47"/>
      <c r="H18" s="63" t="s">
        <v>66</v>
      </c>
      <c r="I18" s="55">
        <v>1000</v>
      </c>
      <c r="J18" s="64"/>
      <c r="K18" s="49">
        <f t="shared" si="0"/>
        <v>0</v>
      </c>
    </row>
    <row r="19" spans="1:11" s="4" customFormat="1" ht="67.8" customHeight="1" thickBot="1" x14ac:dyDescent="0.45">
      <c r="A19" s="60">
        <v>4</v>
      </c>
      <c r="B19" s="66" t="s">
        <v>51</v>
      </c>
      <c r="C19" s="66" t="s">
        <v>51</v>
      </c>
      <c r="D19" s="45"/>
      <c r="E19" s="46"/>
      <c r="F19" s="47"/>
      <c r="G19" s="47"/>
      <c r="H19" s="63" t="s">
        <v>66</v>
      </c>
      <c r="I19" s="55">
        <v>100</v>
      </c>
      <c r="J19" s="64"/>
      <c r="K19" s="49">
        <f t="shared" si="0"/>
        <v>0</v>
      </c>
    </row>
    <row r="20" spans="1:11" s="4" customFormat="1" ht="78" customHeight="1" thickBot="1" x14ac:dyDescent="0.45">
      <c r="A20" s="60">
        <v>5</v>
      </c>
      <c r="B20" s="66" t="s">
        <v>52</v>
      </c>
      <c r="C20" s="66" t="s">
        <v>61</v>
      </c>
      <c r="D20" s="45"/>
      <c r="E20" s="46"/>
      <c r="F20" s="47"/>
      <c r="G20" s="47"/>
      <c r="H20" s="63" t="s">
        <v>66</v>
      </c>
      <c r="I20" s="55">
        <v>100</v>
      </c>
      <c r="J20" s="64"/>
      <c r="K20" s="49">
        <f t="shared" si="0"/>
        <v>0</v>
      </c>
    </row>
    <row r="21" spans="1:11" s="4" customFormat="1" ht="69.599999999999994" customHeight="1" thickBot="1" x14ac:dyDescent="0.45">
      <c r="A21" s="60">
        <v>6</v>
      </c>
      <c r="B21" s="66" t="s">
        <v>53</v>
      </c>
      <c r="C21" s="66" t="s">
        <v>62</v>
      </c>
      <c r="D21" s="45"/>
      <c r="E21" s="46"/>
      <c r="F21" s="47"/>
      <c r="G21" s="47"/>
      <c r="H21" s="63" t="s">
        <v>66</v>
      </c>
      <c r="I21" s="55">
        <v>200</v>
      </c>
      <c r="J21" s="64"/>
      <c r="K21" s="49">
        <f t="shared" si="0"/>
        <v>0</v>
      </c>
    </row>
    <row r="22" spans="1:11" s="4" customFormat="1" ht="57" customHeight="1" thickBot="1" x14ac:dyDescent="0.45">
      <c r="A22" s="60">
        <v>7</v>
      </c>
      <c r="B22" s="66" t="s">
        <v>54</v>
      </c>
      <c r="C22" s="66" t="s">
        <v>64</v>
      </c>
      <c r="D22" s="45"/>
      <c r="E22" s="46"/>
      <c r="F22" s="47"/>
      <c r="G22" s="47"/>
      <c r="H22" s="63" t="s">
        <v>66</v>
      </c>
      <c r="I22" s="55">
        <v>200</v>
      </c>
      <c r="J22" s="64"/>
      <c r="K22" s="49">
        <f t="shared" si="0"/>
        <v>0</v>
      </c>
    </row>
    <row r="23" spans="1:11" s="4" customFormat="1" ht="59.4" customHeight="1" thickBot="1" x14ac:dyDescent="0.45">
      <c r="A23" s="60">
        <v>8</v>
      </c>
      <c r="B23" s="66" t="s">
        <v>55</v>
      </c>
      <c r="C23" s="66" t="s">
        <v>63</v>
      </c>
      <c r="D23" s="45"/>
      <c r="E23" s="46"/>
      <c r="F23" s="47"/>
      <c r="G23" s="47"/>
      <c r="H23" s="63" t="s">
        <v>66</v>
      </c>
      <c r="I23" s="55">
        <v>100</v>
      </c>
      <c r="J23" s="64"/>
      <c r="K23" s="49">
        <f t="shared" si="0"/>
        <v>0</v>
      </c>
    </row>
    <row r="24" spans="1:11" s="4" customFormat="1" ht="55.2" customHeight="1" thickBot="1" x14ac:dyDescent="0.45">
      <c r="A24" s="60">
        <v>9</v>
      </c>
      <c r="B24" s="74" t="s">
        <v>56</v>
      </c>
      <c r="C24" s="74" t="s">
        <v>65</v>
      </c>
      <c r="D24" s="45"/>
      <c r="E24" s="46"/>
      <c r="F24" s="47"/>
      <c r="G24" s="47"/>
      <c r="H24" s="63" t="s">
        <v>66</v>
      </c>
      <c r="I24" s="55">
        <v>1000</v>
      </c>
      <c r="J24" s="64"/>
      <c r="K24" s="49">
        <f t="shared" si="0"/>
        <v>0</v>
      </c>
    </row>
    <row r="25" spans="1:11" s="4" customFormat="1" ht="34.799999999999997" customHeight="1" thickBot="1" x14ac:dyDescent="0.45">
      <c r="A25" s="60"/>
      <c r="B25" s="65"/>
      <c r="C25" s="65"/>
      <c r="D25" s="65"/>
      <c r="E25" s="46"/>
      <c r="F25" s="47"/>
      <c r="G25" s="47"/>
      <c r="H25" s="124" t="s">
        <v>81</v>
      </c>
      <c r="I25" s="125"/>
      <c r="J25" s="126"/>
      <c r="K25" s="49">
        <f>SUM(K16:K24)</f>
        <v>0</v>
      </c>
    </row>
    <row r="26" spans="1:11" s="4" customFormat="1" ht="35.4" customHeight="1" thickBot="1" x14ac:dyDescent="0.45">
      <c r="A26" s="60"/>
      <c r="B26" s="127" t="s">
        <v>67</v>
      </c>
      <c r="C26" s="127"/>
      <c r="D26" s="127"/>
      <c r="E26" s="127"/>
      <c r="F26" s="127"/>
      <c r="G26" s="127"/>
      <c r="H26" s="127"/>
      <c r="I26" s="55"/>
      <c r="J26" s="64"/>
      <c r="K26" s="49"/>
    </row>
    <row r="27" spans="1:11" s="4" customFormat="1" ht="75" customHeight="1" thickBot="1" x14ac:dyDescent="0.45">
      <c r="A27" s="60">
        <v>1</v>
      </c>
      <c r="B27" s="74" t="s">
        <v>68</v>
      </c>
      <c r="C27" s="74" t="s">
        <v>69</v>
      </c>
      <c r="D27" s="45"/>
      <c r="E27" s="46"/>
      <c r="F27" s="47"/>
      <c r="G27" s="47"/>
      <c r="H27" s="48" t="s">
        <v>78</v>
      </c>
      <c r="I27" s="55">
        <v>760</v>
      </c>
      <c r="J27" s="64"/>
      <c r="K27" s="49">
        <f>I27*J27</f>
        <v>0</v>
      </c>
    </row>
    <row r="28" spans="1:11" s="4" customFormat="1" ht="88.2" customHeight="1" thickBot="1" x14ac:dyDescent="0.45">
      <c r="A28" s="60">
        <v>2</v>
      </c>
      <c r="B28" s="74" t="s">
        <v>70</v>
      </c>
      <c r="C28" s="74" t="s">
        <v>71</v>
      </c>
      <c r="D28" s="45"/>
      <c r="E28" s="46"/>
      <c r="F28" s="47"/>
      <c r="G28" s="47"/>
      <c r="H28" s="48" t="s">
        <v>78</v>
      </c>
      <c r="I28" s="55">
        <v>300</v>
      </c>
      <c r="J28" s="64"/>
      <c r="K28" s="49">
        <f t="shared" ref="K28:K31" si="1">I28*J28</f>
        <v>0</v>
      </c>
    </row>
    <row r="29" spans="1:11" s="4" customFormat="1" ht="64.8" customHeight="1" thickBot="1" x14ac:dyDescent="0.45">
      <c r="A29" s="60">
        <v>3</v>
      </c>
      <c r="B29" s="74" t="s">
        <v>72</v>
      </c>
      <c r="C29" s="74" t="s">
        <v>73</v>
      </c>
      <c r="D29" s="62"/>
      <c r="E29" s="46"/>
      <c r="F29" s="47"/>
      <c r="G29" s="47"/>
      <c r="H29" s="48" t="s">
        <v>66</v>
      </c>
      <c r="I29" s="55">
        <v>360</v>
      </c>
      <c r="J29" s="64"/>
      <c r="K29" s="49">
        <f t="shared" si="1"/>
        <v>0</v>
      </c>
    </row>
    <row r="30" spans="1:11" s="4" customFormat="1" ht="105.6" customHeight="1" thickBot="1" x14ac:dyDescent="0.45">
      <c r="A30" s="60">
        <v>4</v>
      </c>
      <c r="B30" s="74" t="s">
        <v>74</v>
      </c>
      <c r="C30" s="74" t="s">
        <v>75</v>
      </c>
      <c r="D30"/>
      <c r="E30" s="46"/>
      <c r="F30" s="47"/>
      <c r="G30" s="47"/>
      <c r="H30" s="48" t="s">
        <v>78</v>
      </c>
      <c r="I30" s="55">
        <v>285</v>
      </c>
      <c r="J30" s="64"/>
      <c r="K30" s="49">
        <f t="shared" si="1"/>
        <v>0</v>
      </c>
    </row>
    <row r="31" spans="1:11" s="4" customFormat="1" ht="73.2" customHeight="1" thickBot="1" x14ac:dyDescent="0.45">
      <c r="A31" s="60">
        <v>5</v>
      </c>
      <c r="B31" s="74" t="s">
        <v>76</v>
      </c>
      <c r="C31" s="74" t="s">
        <v>77</v>
      </c>
      <c r="D31" s="45"/>
      <c r="E31" s="46"/>
      <c r="F31" s="47"/>
      <c r="G31" s="47"/>
      <c r="H31" s="48" t="s">
        <v>78</v>
      </c>
      <c r="I31" s="55">
        <v>180</v>
      </c>
      <c r="J31" s="64"/>
      <c r="K31" s="49">
        <f t="shared" si="1"/>
        <v>0</v>
      </c>
    </row>
    <row r="32" spans="1:11" s="4" customFormat="1" ht="28.2" customHeight="1" thickBot="1" x14ac:dyDescent="0.45">
      <c r="A32" s="60"/>
      <c r="B32" s="65"/>
      <c r="C32" s="66"/>
      <c r="D32" s="75"/>
      <c r="E32" s="76"/>
      <c r="F32" s="77"/>
      <c r="G32" s="76"/>
      <c r="H32" s="137" t="s">
        <v>82</v>
      </c>
      <c r="I32" s="138"/>
      <c r="J32" s="139"/>
      <c r="K32" s="49">
        <f>SUM(K27:K31)</f>
        <v>0</v>
      </c>
    </row>
    <row r="33" spans="1:259" ht="21.6" thickBot="1" x14ac:dyDescent="0.45">
      <c r="A33" s="134" t="s">
        <v>16</v>
      </c>
      <c r="B33" s="135"/>
      <c r="C33" s="135"/>
      <c r="D33" s="135"/>
      <c r="E33" s="135"/>
      <c r="F33" s="135"/>
      <c r="G33" s="135"/>
      <c r="H33" s="135"/>
      <c r="I33" s="135"/>
      <c r="J33" s="136"/>
      <c r="K33" s="50">
        <f>K25+K32</f>
        <v>0</v>
      </c>
    </row>
    <row r="34" spans="1:259" x14ac:dyDescent="0.4">
      <c r="A34" s="133" t="s">
        <v>40</v>
      </c>
      <c r="B34" s="133"/>
      <c r="C34" s="133"/>
      <c r="D34" s="133"/>
      <c r="E34" s="133"/>
      <c r="F34" s="133"/>
      <c r="G34" s="133"/>
      <c r="H34" s="133"/>
      <c r="I34" s="133"/>
    </row>
    <row r="35" spans="1:259" x14ac:dyDescent="0.4">
      <c r="A35" s="53" t="s">
        <v>80</v>
      </c>
      <c r="B35" s="54"/>
      <c r="C35" s="54"/>
      <c r="D35" s="54"/>
      <c r="E35" s="52"/>
      <c r="F35" s="52"/>
    </row>
    <row r="36" spans="1:259" x14ac:dyDescent="0.4">
      <c r="A36" s="51" t="s">
        <v>38</v>
      </c>
      <c r="B36" s="32"/>
      <c r="C36" s="32"/>
      <c r="D36" s="32"/>
    </row>
    <row r="37" spans="1:259" x14ac:dyDescent="0.4">
      <c r="A37" s="51" t="s">
        <v>39</v>
      </c>
      <c r="B37" s="32"/>
      <c r="C37" s="32"/>
      <c r="D37" s="32"/>
    </row>
    <row r="38" spans="1:259" x14ac:dyDescent="0.4">
      <c r="A38" s="131" t="s">
        <v>18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</row>
    <row r="39" spans="1:259" ht="27.6" customHeight="1" x14ac:dyDescent="0.4">
      <c r="A39" s="132" t="s">
        <v>36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</row>
    <row r="40" spans="1:259" ht="27.6" customHeight="1" x14ac:dyDescent="0.4">
      <c r="A40" s="132" t="s">
        <v>37</v>
      </c>
      <c r="B40" s="132"/>
      <c r="C40" s="132"/>
      <c r="D40" s="132"/>
      <c r="E40" s="132"/>
      <c r="F40" s="132"/>
      <c r="G40" s="132"/>
      <c r="H40" s="132"/>
      <c r="I40" s="44"/>
      <c r="J40" s="44"/>
      <c r="K40" s="44"/>
    </row>
    <row r="41" spans="1:259" x14ac:dyDescent="0.4">
      <c r="A41" s="35" t="s">
        <v>19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spans="1:259" x14ac:dyDescent="0.4">
      <c r="A42" s="128" t="s">
        <v>20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</row>
    <row r="43" spans="1:259" s="9" customFormat="1" ht="13.8" x14ac:dyDescent="0.25">
      <c r="A43" s="130" t="s">
        <v>30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  <c r="IX43" s="8"/>
      <c r="IY43" s="8"/>
    </row>
    <row r="44" spans="1:259" ht="23.4" customHeight="1" x14ac:dyDescent="0.4">
      <c r="A44" s="128" t="s">
        <v>21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</row>
    <row r="45" spans="1:259" x14ac:dyDescent="0.4">
      <c r="A45" s="38" t="s">
        <v>29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7" spans="1:259" s="9" customFormat="1" ht="13.8" x14ac:dyDescent="0.25">
      <c r="A47" s="6"/>
      <c r="B47" s="34" t="s">
        <v>22</v>
      </c>
      <c r="C47" s="33"/>
      <c r="D47" s="33"/>
      <c r="E47" s="11"/>
      <c r="F47" s="11"/>
      <c r="G47" s="11"/>
      <c r="H47" s="10"/>
      <c r="I47" s="10"/>
      <c r="J47" s="10"/>
      <c r="K47" s="7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</row>
    <row r="48" spans="1:259" s="9" customFormat="1" ht="15.6" x14ac:dyDescent="0.3">
      <c r="A48" s="12"/>
      <c r="B48" s="129" t="s">
        <v>23</v>
      </c>
      <c r="C48" s="129"/>
      <c r="D48" s="41"/>
      <c r="E48" s="11"/>
      <c r="F48" s="11"/>
      <c r="G48" s="11"/>
      <c r="H48" s="10"/>
      <c r="I48" s="10"/>
      <c r="J48" s="10"/>
      <c r="K48" s="7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</row>
    <row r="49" spans="1:259" s="9" customFormat="1" ht="13.8" x14ac:dyDescent="0.25">
      <c r="A49" s="6"/>
      <c r="B49" s="33"/>
      <c r="C49" s="33"/>
      <c r="D49" s="33"/>
      <c r="E49" s="11"/>
      <c r="F49" s="11"/>
      <c r="G49" s="11"/>
      <c r="H49" s="10"/>
      <c r="I49" s="10"/>
      <c r="J49" s="10"/>
      <c r="K49" s="7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</row>
    <row r="50" spans="1:259" s="9" customFormat="1" ht="13.8" x14ac:dyDescent="0.25">
      <c r="A50" s="6"/>
      <c r="B50" s="11"/>
      <c r="C50" s="11"/>
      <c r="D50" s="11"/>
      <c r="E50" s="11"/>
      <c r="F50" s="11"/>
      <c r="G50" s="11"/>
      <c r="H50" s="10"/>
      <c r="I50" s="10"/>
      <c r="J50" s="10"/>
      <c r="K50" s="7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</row>
    <row r="51" spans="1:259" s="9" customFormat="1" ht="13.8" x14ac:dyDescent="0.25">
      <c r="A51" s="6"/>
      <c r="B51" s="11"/>
      <c r="C51" s="11"/>
      <c r="D51" s="11"/>
      <c r="E51" s="11"/>
      <c r="F51" s="11"/>
      <c r="G51" s="11"/>
      <c r="H51" s="10"/>
      <c r="I51" s="10"/>
      <c r="J51" s="10"/>
      <c r="K51" s="7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</row>
    <row r="52" spans="1:259" s="9" customFormat="1" ht="13.8" x14ac:dyDescent="0.25">
      <c r="A52" s="6"/>
      <c r="B52" s="11"/>
      <c r="C52" s="11"/>
      <c r="D52" s="11"/>
      <c r="E52" s="11"/>
      <c r="F52" s="11"/>
      <c r="G52" s="11"/>
      <c r="H52" s="10"/>
      <c r="I52" s="10"/>
      <c r="J52" s="10"/>
      <c r="K52" s="7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</row>
    <row r="53" spans="1:259" x14ac:dyDescent="0.4">
      <c r="A53" s="1"/>
      <c r="H53" s="1"/>
      <c r="I53" s="1"/>
    </row>
    <row r="54" spans="1:259" x14ac:dyDescent="0.4">
      <c r="A54" s="1"/>
      <c r="H54" s="1"/>
      <c r="I54" s="1"/>
    </row>
    <row r="55" spans="1:259" x14ac:dyDescent="0.4">
      <c r="A55" s="1"/>
      <c r="H55" s="1"/>
      <c r="I55" s="1"/>
    </row>
    <row r="56" spans="1:259" x14ac:dyDescent="0.4">
      <c r="A56" s="1"/>
      <c r="H56" s="1"/>
      <c r="I56" s="1"/>
    </row>
    <row r="57" spans="1:259" x14ac:dyDescent="0.4">
      <c r="A57" s="1"/>
      <c r="H57" s="1"/>
      <c r="I57" s="1"/>
    </row>
    <row r="58" spans="1:259" x14ac:dyDescent="0.4">
      <c r="A58" s="1"/>
      <c r="H58" s="1"/>
      <c r="I58" s="1"/>
    </row>
    <row r="59" spans="1:259" x14ac:dyDescent="0.4">
      <c r="A59" s="1"/>
      <c r="H59" s="1"/>
      <c r="I59" s="1"/>
    </row>
    <row r="60" spans="1:259" x14ac:dyDescent="0.4">
      <c r="A60" s="1"/>
      <c r="H60" s="1"/>
      <c r="I60" s="1"/>
    </row>
    <row r="61" spans="1:259" x14ac:dyDescent="0.4">
      <c r="A61" s="1"/>
      <c r="H61" s="1"/>
      <c r="I61" s="1"/>
    </row>
    <row r="62" spans="1:259" x14ac:dyDescent="0.4">
      <c r="A62" s="1"/>
      <c r="H62" s="1"/>
      <c r="I62" s="1"/>
    </row>
    <row r="63" spans="1:259" x14ac:dyDescent="0.4">
      <c r="A63" s="1"/>
      <c r="H63" s="1"/>
      <c r="I63" s="1"/>
    </row>
    <row r="64" spans="1:259" x14ac:dyDescent="0.4">
      <c r="A64" s="1"/>
      <c r="H64" s="1"/>
      <c r="I64" s="1"/>
    </row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  <row r="79" s="1" customFormat="1" x14ac:dyDescent="0.4"/>
    <row r="80" s="1" customFormat="1" x14ac:dyDescent="0.4"/>
    <row r="81" s="1" customFormat="1" x14ac:dyDescent="0.4"/>
    <row r="82" s="1" customFormat="1" x14ac:dyDescent="0.4"/>
    <row r="83" s="1" customFormat="1" x14ac:dyDescent="0.4"/>
    <row r="84" s="1" customFormat="1" x14ac:dyDescent="0.4"/>
    <row r="85" s="1" customFormat="1" x14ac:dyDescent="0.4"/>
    <row r="86" s="1" customFormat="1" x14ac:dyDescent="0.4"/>
    <row r="87" s="1" customFormat="1" x14ac:dyDescent="0.4"/>
  </sheetData>
  <mergeCells count="31">
    <mergeCell ref="A34:I34"/>
    <mergeCell ref="A40:H40"/>
    <mergeCell ref="A33:J33"/>
    <mergeCell ref="H32:J32"/>
    <mergeCell ref="A44:K44"/>
    <mergeCell ref="B48:C48"/>
    <mergeCell ref="A43:K43"/>
    <mergeCell ref="A38:K38"/>
    <mergeCell ref="A39:K39"/>
    <mergeCell ref="A42:K42"/>
    <mergeCell ref="I11:I14"/>
    <mergeCell ref="E13:G13"/>
    <mergeCell ref="A15:H15"/>
    <mergeCell ref="H25:J25"/>
    <mergeCell ref="B26:H26"/>
    <mergeCell ref="J1:K1"/>
    <mergeCell ref="A11:A14"/>
    <mergeCell ref="B2:K2"/>
    <mergeCell ref="E5:K5"/>
    <mergeCell ref="E6:K6"/>
    <mergeCell ref="E7:K7"/>
    <mergeCell ref="E8:K8"/>
    <mergeCell ref="J11:J14"/>
    <mergeCell ref="K11:K14"/>
    <mergeCell ref="B11:G12"/>
    <mergeCell ref="B13:D13"/>
    <mergeCell ref="A4:J4"/>
    <mergeCell ref="A5:C7"/>
    <mergeCell ref="A8:C8"/>
    <mergeCell ref="A10:K10"/>
    <mergeCell ref="H11:H14"/>
  </mergeCells>
  <phoneticPr fontId="12" type="noConversion"/>
  <pageMargins left="0.11811023622047245" right="0.11811023622047245" top="0" bottom="0" header="0.31496062992125984" footer="0.31496062992125984"/>
  <pageSetup paperSize="9" scale="55" fitToWidth="0" fitToHeight="0" orientation="landscape" r:id="rId1"/>
  <rowBreaks count="1" manualBreakCount="1">
    <brk id="21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34F-A6A2-41F8-88BE-E6DCB132C79F}">
  <dimension ref="A1:IP77"/>
  <sheetViews>
    <sheetView showGridLines="0" zoomScale="85" zoomScaleNormal="85" zoomScaleSheetLayoutView="85" workbookViewId="0">
      <selection activeCell="A9" sqref="A9:H9"/>
    </sheetView>
  </sheetViews>
  <sheetFormatPr defaultColWidth="9.109375" defaultRowHeight="21" x14ac:dyDescent="0.4"/>
  <cols>
    <col min="1" max="1" width="5.33203125" style="2" customWidth="1"/>
    <col min="2" max="2" width="66" style="1" customWidth="1"/>
    <col min="3" max="3" width="12.88671875" style="1" customWidth="1"/>
    <col min="4" max="4" width="12" style="1" customWidth="1"/>
    <col min="5" max="5" width="17.33203125" style="5" customWidth="1"/>
    <col min="6" max="6" width="18.44140625" style="5" customWidth="1"/>
    <col min="7" max="7" width="20.6640625" style="1" customWidth="1"/>
    <col min="8" max="8" width="25.44140625" style="1" customWidth="1"/>
    <col min="9" max="16384" width="9.109375" style="1"/>
  </cols>
  <sheetData>
    <row r="1" spans="1:8" x14ac:dyDescent="0.4">
      <c r="G1" s="78" t="s">
        <v>32</v>
      </c>
      <c r="H1" s="78"/>
    </row>
    <row r="2" spans="1:8" x14ac:dyDescent="0.4">
      <c r="B2" s="82" t="s">
        <v>0</v>
      </c>
      <c r="C2" s="82"/>
      <c r="D2" s="82"/>
      <c r="E2" s="82"/>
      <c r="F2" s="82"/>
      <c r="G2" s="82"/>
      <c r="H2" s="82"/>
    </row>
    <row r="4" spans="1:8" ht="29.25" customHeight="1" x14ac:dyDescent="0.4">
      <c r="A4" s="100" t="s">
        <v>24</v>
      </c>
      <c r="B4" s="100"/>
      <c r="C4" s="100"/>
      <c r="D4" s="100"/>
      <c r="E4" s="100"/>
      <c r="F4" s="100"/>
      <c r="G4" s="100"/>
      <c r="H4" s="16"/>
    </row>
    <row r="5" spans="1:8" ht="20.25" customHeight="1" x14ac:dyDescent="0.4">
      <c r="A5" s="101" t="s">
        <v>1</v>
      </c>
      <c r="B5" s="102"/>
      <c r="C5" s="140" t="s">
        <v>2</v>
      </c>
      <c r="D5" s="140"/>
      <c r="E5" s="140"/>
      <c r="F5" s="140"/>
      <c r="G5" s="140"/>
      <c r="H5" s="140"/>
    </row>
    <row r="6" spans="1:8" ht="20.25" customHeight="1" x14ac:dyDescent="0.4">
      <c r="A6" s="104"/>
      <c r="B6" s="105"/>
      <c r="C6" s="140" t="s">
        <v>3</v>
      </c>
      <c r="D6" s="140"/>
      <c r="E6" s="140"/>
      <c r="F6" s="140"/>
      <c r="G6" s="140"/>
      <c r="H6" s="140"/>
    </row>
    <row r="7" spans="1:8" ht="25.95" customHeight="1" x14ac:dyDescent="0.4">
      <c r="A7" s="107"/>
      <c r="B7" s="108"/>
      <c r="C7" s="140" t="s">
        <v>4</v>
      </c>
      <c r="D7" s="140"/>
      <c r="E7" s="140"/>
      <c r="F7" s="140"/>
      <c r="G7" s="140"/>
      <c r="H7" s="140"/>
    </row>
    <row r="8" spans="1:8" ht="34.950000000000003" customHeight="1" x14ac:dyDescent="0.4">
      <c r="A8" s="110" t="s">
        <v>5</v>
      </c>
      <c r="B8" s="111"/>
      <c r="C8" s="140" t="s">
        <v>6</v>
      </c>
      <c r="D8" s="140"/>
      <c r="E8" s="140"/>
      <c r="F8" s="140"/>
      <c r="G8" s="140"/>
      <c r="H8" s="140"/>
    </row>
    <row r="9" spans="1:8" ht="57" customHeight="1" thickBot="1" x14ac:dyDescent="0.45">
      <c r="A9" s="114" t="s">
        <v>25</v>
      </c>
      <c r="B9" s="114"/>
      <c r="C9" s="114"/>
      <c r="D9" s="114"/>
      <c r="E9" s="114"/>
      <c r="F9" s="114"/>
      <c r="G9" s="114"/>
      <c r="H9" s="114"/>
    </row>
    <row r="10" spans="1:8" ht="20.25" customHeight="1" x14ac:dyDescent="0.4">
      <c r="A10" s="141" t="s">
        <v>7</v>
      </c>
      <c r="B10" s="144" t="s">
        <v>8</v>
      </c>
      <c r="C10" s="91" t="s">
        <v>9</v>
      </c>
      <c r="D10" s="93"/>
      <c r="E10" s="149" t="s">
        <v>10</v>
      </c>
      <c r="F10" s="85" t="s">
        <v>11</v>
      </c>
      <c r="G10" s="93" t="s">
        <v>12</v>
      </c>
      <c r="H10" s="93" t="s">
        <v>26</v>
      </c>
    </row>
    <row r="11" spans="1:8" x14ac:dyDescent="0.4">
      <c r="A11" s="142"/>
      <c r="B11" s="145"/>
      <c r="C11" s="147"/>
      <c r="D11" s="148"/>
      <c r="E11" s="150"/>
      <c r="F11" s="86"/>
      <c r="G11" s="148"/>
      <c r="H11" s="148"/>
    </row>
    <row r="12" spans="1:8" s="3" customFormat="1" ht="29.4" customHeight="1" x14ac:dyDescent="0.4">
      <c r="A12" s="142"/>
      <c r="B12" s="146"/>
      <c r="C12" s="94"/>
      <c r="D12" s="96"/>
      <c r="E12" s="150"/>
      <c r="F12" s="86"/>
      <c r="G12" s="96"/>
      <c r="H12" s="96"/>
    </row>
    <row r="13" spans="1:8" s="4" customFormat="1" ht="43.95" customHeight="1" thickBot="1" x14ac:dyDescent="0.45">
      <c r="A13" s="143"/>
      <c r="B13" s="17" t="s">
        <v>13</v>
      </c>
      <c r="C13" s="28" t="s">
        <v>14</v>
      </c>
      <c r="D13" s="18" t="s">
        <v>15</v>
      </c>
      <c r="E13" s="151"/>
      <c r="F13" s="152"/>
      <c r="G13" s="36" t="s">
        <v>15</v>
      </c>
      <c r="H13" s="18" t="s">
        <v>15</v>
      </c>
    </row>
    <row r="14" spans="1:8" s="4" customFormat="1" x14ac:dyDescent="0.4">
      <c r="A14" s="19">
        <v>1</v>
      </c>
      <c r="B14" s="20"/>
      <c r="C14" s="29"/>
      <c r="D14" s="21"/>
      <c r="E14" s="26"/>
      <c r="F14" s="37">
        <f>D14*E14</f>
        <v>0</v>
      </c>
      <c r="G14" s="21"/>
      <c r="H14" s="21"/>
    </row>
    <row r="15" spans="1:8" s="4" customFormat="1" x14ac:dyDescent="0.4">
      <c r="A15" s="22">
        <v>2</v>
      </c>
      <c r="B15" s="14"/>
      <c r="C15" s="30"/>
      <c r="D15" s="23"/>
      <c r="E15" s="27"/>
      <c r="F15" s="31">
        <f t="shared" ref="F15:F23" si="0">D15*E15</f>
        <v>0</v>
      </c>
      <c r="G15" s="23"/>
      <c r="H15" s="23"/>
    </row>
    <row r="16" spans="1:8" s="4" customFormat="1" x14ac:dyDescent="0.4">
      <c r="A16" s="22">
        <v>3</v>
      </c>
      <c r="B16" s="14"/>
      <c r="C16" s="30"/>
      <c r="D16" s="23"/>
      <c r="E16" s="27"/>
      <c r="F16" s="31">
        <f>D16*E16</f>
        <v>0</v>
      </c>
      <c r="G16" s="23"/>
      <c r="H16" s="23"/>
    </row>
    <row r="17" spans="1:9" s="4" customFormat="1" x14ac:dyDescent="0.4">
      <c r="A17" s="22">
        <v>4</v>
      </c>
      <c r="B17" s="14"/>
      <c r="C17" s="30"/>
      <c r="D17" s="23"/>
      <c r="E17" s="27"/>
      <c r="F17" s="31">
        <f t="shared" si="0"/>
        <v>0</v>
      </c>
      <c r="G17" s="23"/>
      <c r="H17" s="23"/>
    </row>
    <row r="18" spans="1:9" s="4" customFormat="1" x14ac:dyDescent="0.4">
      <c r="A18" s="22">
        <v>5</v>
      </c>
      <c r="B18" s="14"/>
      <c r="C18" s="30"/>
      <c r="D18" s="23"/>
      <c r="E18" s="27"/>
      <c r="F18" s="31">
        <f t="shared" si="0"/>
        <v>0</v>
      </c>
      <c r="G18" s="23"/>
      <c r="H18" s="23"/>
    </row>
    <row r="19" spans="1:9" s="4" customFormat="1" x14ac:dyDescent="0.4">
      <c r="A19" s="22">
        <v>6</v>
      </c>
      <c r="B19" s="14"/>
      <c r="C19" s="30"/>
      <c r="D19" s="23"/>
      <c r="E19" s="27"/>
      <c r="F19" s="31">
        <f t="shared" si="0"/>
        <v>0</v>
      </c>
      <c r="G19" s="23"/>
      <c r="H19" s="23"/>
    </row>
    <row r="20" spans="1:9" s="4" customFormat="1" x14ac:dyDescent="0.4">
      <c r="A20" s="22">
        <v>7</v>
      </c>
      <c r="B20" s="13"/>
      <c r="C20" s="30"/>
      <c r="D20" s="23"/>
      <c r="E20" s="27"/>
      <c r="F20" s="31">
        <f t="shared" si="0"/>
        <v>0</v>
      </c>
      <c r="G20" s="23"/>
      <c r="H20" s="23"/>
    </row>
    <row r="21" spans="1:9" s="4" customFormat="1" x14ac:dyDescent="0.4">
      <c r="A21" s="22">
        <v>8</v>
      </c>
      <c r="B21" s="13"/>
      <c r="C21" s="30"/>
      <c r="D21" s="23"/>
      <c r="E21" s="27"/>
      <c r="F21" s="31">
        <f t="shared" si="0"/>
        <v>0</v>
      </c>
      <c r="G21" s="23"/>
      <c r="H21" s="23"/>
    </row>
    <row r="22" spans="1:9" s="4" customFormat="1" x14ac:dyDescent="0.4">
      <c r="A22" s="22">
        <v>9</v>
      </c>
      <c r="B22" s="13"/>
      <c r="C22" s="30"/>
      <c r="D22" s="23"/>
      <c r="E22" s="27"/>
      <c r="F22" s="31">
        <f t="shared" si="0"/>
        <v>0</v>
      </c>
      <c r="G22" s="23"/>
      <c r="H22" s="23"/>
    </row>
    <row r="23" spans="1:9" s="4" customFormat="1" ht="31.5" customHeight="1" thickBot="1" x14ac:dyDescent="0.45">
      <c r="A23" s="22">
        <v>10</v>
      </c>
      <c r="B23" s="13"/>
      <c r="C23" s="30"/>
      <c r="D23" s="23"/>
      <c r="E23" s="27"/>
      <c r="F23" s="31">
        <f t="shared" si="0"/>
        <v>0</v>
      </c>
      <c r="G23" s="23"/>
      <c r="H23" s="23"/>
    </row>
    <row r="24" spans="1:9" ht="21.6" thickBot="1" x14ac:dyDescent="0.45">
      <c r="A24" s="153" t="s">
        <v>16</v>
      </c>
      <c r="B24" s="154"/>
      <c r="C24" s="154"/>
      <c r="D24" s="155"/>
      <c r="E24" s="156">
        <f>SUM(F14:F23)</f>
        <v>0</v>
      </c>
      <c r="F24" s="157"/>
      <c r="G24" s="24"/>
      <c r="H24" s="25"/>
    </row>
    <row r="25" spans="1:9" x14ac:dyDescent="0.4">
      <c r="A25" s="43" t="s">
        <v>27</v>
      </c>
      <c r="B25" s="42"/>
      <c r="C25" s="42"/>
      <c r="D25" s="42"/>
      <c r="E25" s="42"/>
      <c r="F25" s="42"/>
    </row>
    <row r="26" spans="1:9" x14ac:dyDescent="0.4">
      <c r="A26" s="15" t="s">
        <v>17</v>
      </c>
      <c r="B26" s="32"/>
    </row>
    <row r="27" spans="1:9" x14ac:dyDescent="0.4">
      <c r="A27" s="32"/>
      <c r="B27" s="32"/>
    </row>
    <row r="28" spans="1:9" x14ac:dyDescent="0.4">
      <c r="A28" s="131" t="s">
        <v>18</v>
      </c>
      <c r="B28" s="131"/>
      <c r="C28" s="131"/>
      <c r="D28" s="131"/>
      <c r="E28" s="131"/>
      <c r="F28" s="131"/>
      <c r="G28" s="131"/>
      <c r="H28" s="131"/>
    </row>
    <row r="29" spans="1:9" ht="27.6" customHeight="1" x14ac:dyDescent="0.4">
      <c r="A29" s="132" t="s">
        <v>31</v>
      </c>
      <c r="B29" s="132"/>
      <c r="C29" s="132"/>
      <c r="D29" s="132"/>
      <c r="E29" s="132"/>
      <c r="F29" s="132"/>
      <c r="G29" s="44"/>
      <c r="H29" s="44"/>
      <c r="I29" s="44"/>
    </row>
    <row r="30" spans="1:9" ht="27.6" customHeight="1" x14ac:dyDescent="0.4">
      <c r="A30" s="132" t="s">
        <v>28</v>
      </c>
      <c r="B30" s="132"/>
      <c r="C30" s="132"/>
      <c r="D30" s="132"/>
      <c r="E30" s="132"/>
      <c r="F30" s="132"/>
      <c r="G30" s="132"/>
      <c r="H30" s="132"/>
    </row>
    <row r="31" spans="1:9" x14ac:dyDescent="0.4">
      <c r="A31" s="35" t="s">
        <v>19</v>
      </c>
      <c r="B31" s="35"/>
      <c r="C31" s="35"/>
      <c r="D31" s="35"/>
      <c r="E31" s="35"/>
      <c r="F31" s="35"/>
      <c r="G31" s="35"/>
      <c r="H31" s="35"/>
    </row>
    <row r="32" spans="1:9" x14ac:dyDescent="0.4">
      <c r="A32" s="128" t="s">
        <v>20</v>
      </c>
      <c r="B32" s="128"/>
      <c r="C32" s="128"/>
      <c r="D32" s="128"/>
      <c r="E32" s="128"/>
      <c r="F32" s="128"/>
      <c r="G32" s="128"/>
      <c r="H32" s="128"/>
    </row>
    <row r="33" spans="1:250" s="9" customFormat="1" ht="13.8" x14ac:dyDescent="0.25">
      <c r="A33" s="130" t="s">
        <v>30</v>
      </c>
      <c r="B33" s="130"/>
      <c r="C33" s="130"/>
      <c r="D33" s="130"/>
      <c r="E33" s="130"/>
      <c r="F33" s="130"/>
      <c r="G33" s="130"/>
      <c r="H33" s="130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</row>
    <row r="34" spans="1:250" ht="23.4" customHeight="1" x14ac:dyDescent="0.4">
      <c r="A34" s="128" t="s">
        <v>21</v>
      </c>
      <c r="B34" s="128"/>
      <c r="C34" s="128"/>
      <c r="D34" s="128"/>
      <c r="E34" s="128"/>
      <c r="F34" s="128"/>
      <c r="G34" s="128"/>
      <c r="H34" s="128"/>
    </row>
    <row r="35" spans="1:250" x14ac:dyDescent="0.4">
      <c r="A35" s="38" t="s">
        <v>33</v>
      </c>
      <c r="B35" s="35"/>
      <c r="C35" s="35"/>
      <c r="D35" s="35"/>
      <c r="E35" s="35"/>
      <c r="F35" s="35"/>
      <c r="G35" s="35"/>
      <c r="H35" s="35"/>
    </row>
    <row r="37" spans="1:250" s="9" customFormat="1" ht="13.8" x14ac:dyDescent="0.25">
      <c r="A37" s="6"/>
      <c r="B37" s="34" t="s">
        <v>22</v>
      </c>
      <c r="C37" s="11"/>
      <c r="D37" s="11"/>
      <c r="E37" s="10"/>
      <c r="F37" s="10"/>
      <c r="G37" s="10"/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</row>
    <row r="38" spans="1:250" s="9" customFormat="1" ht="15.6" x14ac:dyDescent="0.3">
      <c r="A38" s="12"/>
      <c r="B38" s="41" t="s">
        <v>23</v>
      </c>
      <c r="C38" s="11"/>
      <c r="D38" s="11"/>
      <c r="E38" s="10"/>
      <c r="F38" s="10"/>
      <c r="G38" s="10"/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</row>
    <row r="39" spans="1:250" s="9" customFormat="1" ht="13.8" x14ac:dyDescent="0.25">
      <c r="A39" s="6"/>
      <c r="B39" s="33"/>
      <c r="C39" s="11"/>
      <c r="D39" s="11"/>
      <c r="E39" s="10"/>
      <c r="F39" s="10"/>
      <c r="G39" s="10"/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</row>
    <row r="40" spans="1:250" s="9" customFormat="1" ht="13.8" x14ac:dyDescent="0.25">
      <c r="A40" s="6"/>
      <c r="B40" s="33"/>
      <c r="C40" s="11"/>
      <c r="D40" s="11"/>
      <c r="E40" s="10"/>
      <c r="F40" s="10"/>
      <c r="G40" s="10"/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</row>
    <row r="41" spans="1:250" s="9" customFormat="1" ht="13.8" x14ac:dyDescent="0.25">
      <c r="A41" s="6"/>
      <c r="B41" s="11"/>
      <c r="C41" s="11"/>
      <c r="D41" s="11"/>
      <c r="E41" s="10"/>
      <c r="F41" s="10"/>
      <c r="G41" s="10"/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</row>
    <row r="42" spans="1:250" s="9" customFormat="1" ht="13.8" x14ac:dyDescent="0.25">
      <c r="A42" s="6"/>
      <c r="B42" s="11"/>
      <c r="C42" s="11"/>
      <c r="D42" s="11"/>
      <c r="E42" s="10"/>
      <c r="F42" s="10"/>
      <c r="G42" s="10"/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</row>
    <row r="43" spans="1:250" x14ac:dyDescent="0.4">
      <c r="A43" s="1"/>
      <c r="E43" s="1"/>
      <c r="F43" s="1"/>
    </row>
    <row r="44" spans="1:250" x14ac:dyDescent="0.4">
      <c r="A44" s="1"/>
      <c r="E44" s="1"/>
      <c r="F44" s="1"/>
    </row>
    <row r="45" spans="1:250" x14ac:dyDescent="0.4">
      <c r="A45" s="1"/>
      <c r="E45" s="1"/>
      <c r="F45" s="1"/>
    </row>
    <row r="46" spans="1:250" x14ac:dyDescent="0.4">
      <c r="A46" s="1"/>
      <c r="E46" s="1"/>
      <c r="F46" s="1"/>
    </row>
    <row r="47" spans="1:250" x14ac:dyDescent="0.4">
      <c r="A47" s="1"/>
      <c r="E47" s="1"/>
      <c r="F47" s="1"/>
    </row>
    <row r="48" spans="1:250" x14ac:dyDescent="0.4">
      <c r="A48" s="1"/>
      <c r="E48" s="1"/>
      <c r="F48" s="1"/>
    </row>
    <row r="49" s="1" customFormat="1" x14ac:dyDescent="0.4"/>
    <row r="50" s="1" customFormat="1" x14ac:dyDescent="0.4"/>
    <row r="51" s="1" customFormat="1" x14ac:dyDescent="0.4"/>
    <row r="52" s="1" customFormat="1" x14ac:dyDescent="0.4"/>
    <row r="53" s="1" customFormat="1" x14ac:dyDescent="0.4"/>
    <row r="54" s="1" customFormat="1" x14ac:dyDescent="0.4"/>
    <row r="55" s="1" customFormat="1" x14ac:dyDescent="0.4"/>
    <row r="56" s="1" customFormat="1" x14ac:dyDescent="0.4"/>
    <row r="57" s="1" customFormat="1" x14ac:dyDescent="0.4"/>
    <row r="58" s="1" customFormat="1" x14ac:dyDescent="0.4"/>
    <row r="59" s="1" customFormat="1" x14ac:dyDescent="0.4"/>
    <row r="60" s="1" customFormat="1" x14ac:dyDescent="0.4"/>
    <row r="61" s="1" customFormat="1" x14ac:dyDescent="0.4"/>
    <row r="62" s="1" customFormat="1" x14ac:dyDescent="0.4"/>
    <row r="63" s="1" customFormat="1" x14ac:dyDescent="0.4"/>
    <row r="64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</sheetData>
  <mergeCells count="25">
    <mergeCell ref="A33:H33"/>
    <mergeCell ref="A34:H34"/>
    <mergeCell ref="A24:D24"/>
    <mergeCell ref="E24:F24"/>
    <mergeCell ref="A28:H28"/>
    <mergeCell ref="A30:H30"/>
    <mergeCell ref="A32:H32"/>
    <mergeCell ref="A29:F29"/>
    <mergeCell ref="A8:B8"/>
    <mergeCell ref="C8:H8"/>
    <mergeCell ref="A9:H9"/>
    <mergeCell ref="A10:A13"/>
    <mergeCell ref="B10:B12"/>
    <mergeCell ref="C10:D12"/>
    <mergeCell ref="E10:E13"/>
    <mergeCell ref="F10:F13"/>
    <mergeCell ref="G10:G12"/>
    <mergeCell ref="H10:H12"/>
    <mergeCell ref="G1:H1"/>
    <mergeCell ref="B2:H2"/>
    <mergeCell ref="A4:G4"/>
    <mergeCell ref="A5:B7"/>
    <mergeCell ref="C5:H5"/>
    <mergeCell ref="C6:H6"/>
    <mergeCell ref="C7:H7"/>
  </mergeCells>
  <pageMargins left="0.11811023622047245" right="0.11811023622047245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Додаток_1</vt:lpstr>
      <vt:lpstr>Пропозиція_роботи_послуги</vt:lpstr>
      <vt:lpstr>Додаток_1!Область_друку</vt:lpstr>
      <vt:lpstr>Пропозиція_роботи_послуги!Область_друку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2026-02-03T11:30:53Z</dcterms:modified>
  <cp:category/>
  <cp:contentStatus/>
</cp:coreProperties>
</file>